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marek\Documents\Motorcycle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K10" i="1" l="1"/>
  <c r="J10" i="1"/>
  <c r="I10" i="1"/>
  <c r="H10" i="1"/>
  <c r="G10" i="1"/>
  <c r="K9" i="1"/>
  <c r="J9" i="1"/>
  <c r="I9" i="1"/>
  <c r="H9" i="1"/>
  <c r="G9" i="1"/>
  <c r="K8" i="1"/>
  <c r="J8" i="1"/>
  <c r="I8" i="1"/>
  <c r="H8" i="1"/>
  <c r="G8" i="1"/>
  <c r="K7" i="1"/>
  <c r="J7" i="1"/>
  <c r="I7" i="1"/>
  <c r="H7" i="1"/>
  <c r="G7" i="1"/>
  <c r="K6" i="1"/>
  <c r="J6" i="1"/>
  <c r="I6" i="1"/>
  <c r="H6" i="1"/>
  <c r="G6" i="1"/>
  <c r="F10" i="1"/>
  <c r="F9" i="1"/>
  <c r="F8" i="1"/>
  <c r="F7" i="1"/>
  <c r="F6" i="1"/>
  <c r="E10" i="1"/>
  <c r="E9" i="1"/>
  <c r="E8" i="1"/>
  <c r="E7" i="1"/>
  <c r="E6" i="1"/>
  <c r="C10" i="1"/>
  <c r="C9" i="1"/>
  <c r="C8" i="1"/>
  <c r="C7" i="1"/>
  <c r="G3" i="1"/>
  <c r="H3" i="1" s="1"/>
  <c r="F3" i="1"/>
  <c r="F4" i="1" s="1"/>
  <c r="E4" i="1"/>
  <c r="G4" i="1" l="1"/>
  <c r="I3" i="1"/>
  <c r="H4" i="1"/>
  <c r="J3" i="1" l="1"/>
  <c r="I4" i="1"/>
  <c r="K3" i="1" l="1"/>
  <c r="J4" i="1"/>
  <c r="K4" i="1" l="1"/>
</calcChain>
</file>

<file path=xl/sharedStrings.xml><?xml version="1.0" encoding="utf-8"?>
<sst xmlns="http://schemas.openxmlformats.org/spreadsheetml/2006/main" count="18" uniqueCount="14">
  <si>
    <t>inch diameter of rear wheel</t>
  </si>
  <si>
    <t>RPM</t>
  </si>
  <si>
    <t>min/hour</t>
  </si>
  <si>
    <t>inch per mile</t>
  </si>
  <si>
    <t>1st</t>
  </si>
  <si>
    <t>2nd</t>
  </si>
  <si>
    <t>4th</t>
  </si>
  <si>
    <t>5th</t>
  </si>
  <si>
    <t>3rd</t>
  </si>
  <si>
    <t>@Wheel ratio</t>
  </si>
  <si>
    <t>Core Velocity</t>
  </si>
  <si>
    <t>Final Drive Ratio</t>
  </si>
  <si>
    <t>Gear Ratios</t>
  </si>
  <si>
    <t>mph 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</si>
</sst>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10">
    <xf numFmtId="0" fontId="0" fillId="0" borderId="0" xfId="0"/>
    <xf numFmtId="0" fontId="3" fillId="3" borderId="0" xfId="2" quotePrefix="1"/>
    <xf numFmtId="0" fontId="0" fillId="4" borderId="1" xfId="3" applyFont="1"/>
    <xf numFmtId="0" fontId="2" fillId="2" borderId="0" xfId="1" quotePrefix="1"/>
    <xf numFmtId="0" fontId="2" fillId="2" borderId="0" xfId="1"/>
    <xf numFmtId="0" fontId="0" fillId="4" borderId="3" xfId="3" applyFont="1" applyBorder="1"/>
    <xf numFmtId="0" fontId="0" fillId="0" borderId="2" xfId="0" applyBorder="1"/>
    <xf numFmtId="0" fontId="3" fillId="3" borderId="2" xfId="2" applyBorder="1"/>
    <xf numFmtId="170" fontId="0" fillId="0" borderId="2" xfId="0" applyNumberFormat="1" applyBorder="1"/>
    <xf numFmtId="0" fontId="0" fillId="0" borderId="2" xfId="0" applyBorder="1" applyAlignment="1">
      <alignment wrapText="1"/>
    </xf>
  </cellXfs>
  <cellStyles count="4">
    <cellStyle name="Good" xfId="1" builtinId="26"/>
    <cellStyle name="Neutral" xfId="2" builtinId="28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D15" sqref="D15"/>
    </sheetView>
  </sheetViews>
  <sheetFormatPr defaultRowHeight="14.4" x14ac:dyDescent="0.3"/>
  <cols>
    <col min="1" max="1" width="16" customWidth="1"/>
    <col min="2" max="2" width="7.5546875" customWidth="1"/>
    <col min="3" max="3" width="12.33203125" bestFit="1" customWidth="1"/>
    <col min="4" max="4" width="12.33203125" customWidth="1"/>
    <col min="5" max="5" width="10.88671875" customWidth="1"/>
    <col min="6" max="8" width="11.5546875" bestFit="1" customWidth="1"/>
    <col min="9" max="11" width="12.5546875" bestFit="1" customWidth="1"/>
  </cols>
  <sheetData>
    <row r="1" spans="1:11" ht="43.2" x14ac:dyDescent="0.3">
      <c r="E1" s="9" t="s">
        <v>0</v>
      </c>
      <c r="F1" s="9" t="s">
        <v>2</v>
      </c>
      <c r="G1" s="9" t="s">
        <v>3</v>
      </c>
    </row>
    <row r="2" spans="1:11" x14ac:dyDescent="0.3">
      <c r="A2" s="6" t="s">
        <v>11</v>
      </c>
      <c r="B2" s="6">
        <v>2.91</v>
      </c>
      <c r="E2" s="6">
        <v>81</v>
      </c>
      <c r="F2" s="6">
        <v>60</v>
      </c>
      <c r="G2" s="6">
        <v>63360</v>
      </c>
    </row>
    <row r="3" spans="1:11" x14ac:dyDescent="0.3">
      <c r="D3" s="3" t="s">
        <v>1</v>
      </c>
      <c r="E3" s="4">
        <v>3000</v>
      </c>
      <c r="F3" s="4">
        <f>E3+1000</f>
        <v>4000</v>
      </c>
      <c r="G3" s="4">
        <f t="shared" ref="G3:K3" si="0">F3+1000</f>
        <v>5000</v>
      </c>
      <c r="H3" s="4">
        <f t="shared" si="0"/>
        <v>6000</v>
      </c>
      <c r="I3" s="4">
        <f t="shared" si="0"/>
        <v>7000</v>
      </c>
      <c r="J3" s="4">
        <f t="shared" si="0"/>
        <v>8000</v>
      </c>
      <c r="K3" s="4">
        <f t="shared" si="0"/>
        <v>9000</v>
      </c>
    </row>
    <row r="4" spans="1:11" x14ac:dyDescent="0.3">
      <c r="D4" s="2" t="s">
        <v>10</v>
      </c>
      <c r="E4" s="2">
        <f>($E$2*E3*$F$2)/$G$2</f>
        <v>230.11363636363637</v>
      </c>
      <c r="F4" s="2">
        <f t="shared" ref="F4:K4" si="1">($E$2*F3*$F$2)/$G$2</f>
        <v>306.81818181818181</v>
      </c>
      <c r="G4" s="2">
        <f t="shared" si="1"/>
        <v>383.52272727272725</v>
      </c>
      <c r="H4" s="2">
        <f t="shared" si="1"/>
        <v>460.22727272727275</v>
      </c>
      <c r="I4" s="2">
        <f t="shared" si="1"/>
        <v>536.93181818181813</v>
      </c>
      <c r="J4" s="2">
        <f t="shared" si="1"/>
        <v>613.63636363636363</v>
      </c>
      <c r="K4" s="2">
        <f t="shared" si="1"/>
        <v>690.34090909090912</v>
      </c>
    </row>
    <row r="5" spans="1:11" x14ac:dyDescent="0.3">
      <c r="A5" t="s">
        <v>12</v>
      </c>
      <c r="C5" s="1" t="s">
        <v>9</v>
      </c>
      <c r="D5" s="5"/>
      <c r="E5" s="5"/>
      <c r="F5" s="5"/>
      <c r="G5" s="5"/>
      <c r="H5" s="5"/>
      <c r="I5" s="5"/>
      <c r="J5" s="5"/>
      <c r="K5" s="5"/>
    </row>
    <row r="6" spans="1:11" x14ac:dyDescent="0.3">
      <c r="A6" s="6" t="s">
        <v>4</v>
      </c>
      <c r="B6" s="6">
        <v>4.5</v>
      </c>
      <c r="C6" s="7">
        <f>B6*$B$2</f>
        <v>13.095000000000001</v>
      </c>
      <c r="D6" s="6" t="s">
        <v>13</v>
      </c>
      <c r="E6" s="8">
        <f>E$4/$C6</f>
        <v>17.572633552014995</v>
      </c>
      <c r="F6" s="8">
        <f>F$4/$C6</f>
        <v>23.430178069353325</v>
      </c>
      <c r="G6" s="8">
        <f t="shared" ref="G6:K6" si="2">G$4/$C6</f>
        <v>29.287722586691658</v>
      </c>
      <c r="H6" s="8">
        <f t="shared" si="2"/>
        <v>35.14526710402999</v>
      </c>
      <c r="I6" s="8">
        <f t="shared" si="2"/>
        <v>41.002811621368316</v>
      </c>
      <c r="J6" s="8">
        <f t="shared" si="2"/>
        <v>46.860356138706649</v>
      </c>
      <c r="K6" s="8">
        <f t="shared" si="2"/>
        <v>52.717900656044989</v>
      </c>
    </row>
    <row r="7" spans="1:11" x14ac:dyDescent="0.3">
      <c r="A7" s="6" t="s">
        <v>5</v>
      </c>
      <c r="B7" s="6">
        <v>2.96</v>
      </c>
      <c r="C7" s="7">
        <f t="shared" ref="C7:C10" si="3">B7*$B$2</f>
        <v>8.6135999999999999</v>
      </c>
      <c r="D7" s="6" t="s">
        <v>13</v>
      </c>
      <c r="E7" s="8">
        <f t="shared" ref="E7:K10" si="4">E$4/$C7</f>
        <v>26.715152359482257</v>
      </c>
      <c r="F7" s="8">
        <f t="shared" si="4"/>
        <v>35.62020314597634</v>
      </c>
      <c r="G7" s="8">
        <f t="shared" si="4"/>
        <v>44.525253932470427</v>
      </c>
      <c r="H7" s="8">
        <f t="shared" si="4"/>
        <v>53.430304718964514</v>
      </c>
      <c r="I7" s="8">
        <f t="shared" si="4"/>
        <v>62.335355505458594</v>
      </c>
      <c r="J7" s="8">
        <f t="shared" si="4"/>
        <v>71.240406291952681</v>
      </c>
      <c r="K7" s="8">
        <f t="shared" si="4"/>
        <v>80.145457078446768</v>
      </c>
    </row>
    <row r="8" spans="1:11" x14ac:dyDescent="0.3">
      <c r="A8" s="6" t="s">
        <v>8</v>
      </c>
      <c r="B8" s="6">
        <v>2.2999999999999998</v>
      </c>
      <c r="C8" s="7">
        <f t="shared" si="3"/>
        <v>6.6929999999999996</v>
      </c>
      <c r="D8" s="6" t="s">
        <v>13</v>
      </c>
      <c r="E8" s="8">
        <f t="shared" si="4"/>
        <v>34.381239558290211</v>
      </c>
      <c r="F8" s="8">
        <f t="shared" si="4"/>
        <v>45.841652744386948</v>
      </c>
      <c r="G8" s="8">
        <f t="shared" si="4"/>
        <v>57.302065930483678</v>
      </c>
      <c r="H8" s="8">
        <f t="shared" si="4"/>
        <v>68.762479116580423</v>
      </c>
      <c r="I8" s="8">
        <f t="shared" si="4"/>
        <v>80.222892302677153</v>
      </c>
      <c r="J8" s="8">
        <f t="shared" si="4"/>
        <v>91.683305488773897</v>
      </c>
      <c r="K8" s="8">
        <f t="shared" si="4"/>
        <v>103.14371867487064</v>
      </c>
    </row>
    <row r="9" spans="1:11" x14ac:dyDescent="0.3">
      <c r="A9" s="6" t="s">
        <v>6</v>
      </c>
      <c r="B9" s="6">
        <v>1.88</v>
      </c>
      <c r="C9" s="7">
        <f t="shared" si="3"/>
        <v>5.4707999999999997</v>
      </c>
      <c r="D9" s="6" t="s">
        <v>13</v>
      </c>
      <c r="E9" s="8">
        <f t="shared" si="4"/>
        <v>42.0621547787593</v>
      </c>
      <c r="F9" s="8">
        <f t="shared" si="4"/>
        <v>56.082873038345731</v>
      </c>
      <c r="G9" s="8">
        <f t="shared" si="4"/>
        <v>70.103591297932169</v>
      </c>
      <c r="H9" s="8">
        <f t="shared" si="4"/>
        <v>84.1243095575186</v>
      </c>
      <c r="I9" s="8">
        <f t="shared" si="4"/>
        <v>98.145027817105017</v>
      </c>
      <c r="J9" s="8">
        <f t="shared" si="4"/>
        <v>112.16574607669146</v>
      </c>
      <c r="K9" s="8">
        <f t="shared" si="4"/>
        <v>126.18646433627791</v>
      </c>
    </row>
    <row r="10" spans="1:11" x14ac:dyDescent="0.3">
      <c r="A10" s="6" t="s">
        <v>7</v>
      </c>
      <c r="B10" s="6">
        <v>1.67</v>
      </c>
      <c r="C10" s="7">
        <f t="shared" si="3"/>
        <v>4.8597000000000001</v>
      </c>
      <c r="D10" s="6" t="s">
        <v>13</v>
      </c>
      <c r="E10" s="8">
        <f t="shared" si="4"/>
        <v>47.35140777489071</v>
      </c>
      <c r="F10" s="8">
        <f t="shared" si="4"/>
        <v>63.135210366520937</v>
      </c>
      <c r="G10" s="8">
        <f t="shared" si="4"/>
        <v>78.919012958151171</v>
      </c>
      <c r="H10" s="8">
        <f t="shared" si="4"/>
        <v>94.70281554978142</v>
      </c>
      <c r="I10" s="8">
        <f t="shared" si="4"/>
        <v>110.48661814141164</v>
      </c>
      <c r="J10" s="8">
        <f t="shared" si="4"/>
        <v>126.27042073304187</v>
      </c>
      <c r="K10" s="8">
        <f t="shared" si="4"/>
        <v>142.05422332467211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Marek</dc:creator>
  <cp:lastModifiedBy>Peter Marek</cp:lastModifiedBy>
  <dcterms:created xsi:type="dcterms:W3CDTF">2015-08-05T23:38:57Z</dcterms:created>
  <dcterms:modified xsi:type="dcterms:W3CDTF">2015-08-14T12:21:12Z</dcterms:modified>
</cp:coreProperties>
</file>